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KAK'!$A$1:$M$87</definedName>
    <definedName name="_xlnm.Print_Area" localSheetId="1">RAB!$A$1:$O$46</definedName>
  </definedNames>
  <calcPr calcId="144525"/>
</workbook>
</file>

<file path=xl/calcChain.xml><?xml version="1.0" encoding="utf-8"?>
<calcChain xmlns="http://schemas.openxmlformats.org/spreadsheetml/2006/main">
  <c r="D65" i="1" l="1"/>
  <c r="D53" i="1"/>
  <c r="B2" i="2" l="1"/>
  <c r="B3" i="2"/>
  <c r="B5" i="2"/>
  <c r="G5" i="2"/>
  <c r="B6" i="2"/>
  <c r="B8" i="2"/>
  <c r="B9" i="2"/>
  <c r="B10" i="2"/>
  <c r="B11" i="2"/>
  <c r="B12" i="2"/>
  <c r="B14" i="2"/>
  <c r="G14" i="2"/>
  <c r="K14" i="2"/>
  <c r="B15" i="2"/>
  <c r="B16" i="2"/>
  <c r="B17" i="2"/>
  <c r="K20" i="2" l="1"/>
  <c r="G20" i="2"/>
  <c r="B20" i="2"/>
  <c r="D75" i="1" l="1"/>
  <c r="B44" i="2"/>
  <c r="A74" i="1"/>
  <c r="A31" i="2"/>
  <c r="A35" i="2"/>
  <c r="N34" i="2"/>
  <c r="A32" i="2"/>
  <c r="M46" i="2"/>
  <c r="M45" i="2"/>
  <c r="M44" i="2"/>
  <c r="M39" i="2"/>
  <c r="B45" i="2"/>
  <c r="B39" i="2"/>
  <c r="B21" i="2"/>
  <c r="B22" i="2"/>
  <c r="B23" i="2"/>
  <c r="B24" i="2"/>
  <c r="B18" i="2"/>
  <c r="A30" i="2"/>
  <c r="N33" i="2" l="1"/>
  <c r="N32" i="2" s="1"/>
  <c r="A70" i="1"/>
  <c r="N36" i="2" l="1"/>
  <c r="B25" i="2" s="1"/>
  <c r="B77" i="1" l="1"/>
</calcChain>
</file>

<file path=xl/sharedStrings.xml><?xml version="1.0" encoding="utf-8"?>
<sst xmlns="http://schemas.openxmlformats.org/spreadsheetml/2006/main" count="250" uniqueCount="152">
  <si>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</si>
  <si>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</si>
  <si>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</si>
  <si>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</si>
  <si>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</si>
  <si>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</si>
  <si>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</si>
  <si>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</si>
  <si>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</si>
  <si>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</si>
  <si>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</si>
  <si>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</si>
  <si>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</si>
  <si>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</si>
  <si>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</si>
  <si>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</si>
  <si>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</si>
  <si>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</si>
  <si>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</si>
  <si>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</si>
  <si>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</si>
  <si>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</si>
  <si>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</si>
  <si>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</si>
  <si>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</si>
  <si>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</si>
  <si>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</si>
  <si>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</si>
  <si>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</si>
  <si>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</si>
  <si>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</si>
  <si>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</si>
  <si>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</si>
  <si>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</si>
  <si>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</si>
  <si>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</si>
  <si>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</si>
  <si>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</si>
  <si>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</si>
  <si>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</si>
  <si>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</si>
  <si>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</si>
  <si>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</si>
  <si>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</si>
  <si>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</si>
  <si>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</si>
  <si>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</si>
  <si>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</si>
  <si>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</si>
  <si>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-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</si>
  <si>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</si>
  <si>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</si>
  <si>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</si>
  <si>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</si>
  <si>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</si>
  <si>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</si>
  <si>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</si>
  <si>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</si>
  <si>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</si>
  <si>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</si>
  <si>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</si>
  <si>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</si>
  <si>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</si>
  <si>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</si>
  <si>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</si>
  <si>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</si>
  <si>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</si>
  <si>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</si>
  <si>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</si>
  <si>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</si>
  <si>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</si>
  <si>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</si>
  <si>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</si>
  <si>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</si>
  <si>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</si>
  <si>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</si>
  <si>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</si>
  <si>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</si>
  <si>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</si>
  <si>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</si>
  <si>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</si>
  <si>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</si>
  <si>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</si>
  <si>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</si>
  <si>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</si>
  <si>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</si>
  <si>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</si>
  <si>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</si>
  <si>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</si>
  <si>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</si>
  <si>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</si>
  <si>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</si>
  <si>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</si>
  <si>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</si>
  <si>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</si>
  <si>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</si>
  <si>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</si>
  <si>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</si>
  <si>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</si>
  <si>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</si>
  <si>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</si>
  <si>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</si>
  <si>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</si>
  <si>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</si>
  <si>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</si>
  <si>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</si>
  <si>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</si>
  <si>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</si>
  <si>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</si>
  <si>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</si>
  <si>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</si>
  <si>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</si>
  <si>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</si>
  <si>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</si>
  <si>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</si>
  <si>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</si>
  <si>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</si>
  <si>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</si>
  <si>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</si>
  <si>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</si>
  <si>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</si>
  <si>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</si>
  <si>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</si>
  <si>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</si>
  <si>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</si>
  <si>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 xml:space="preserve">Tahap II </t>
  </si>
  <si>
    <t xml:space="preserve">Tahap III </t>
  </si>
  <si>
    <t xml:space="preserve">Tahap IV </t>
  </si>
  <si>
    <t>M1</t>
  </si>
  <si>
    <t>12 Bulan</t>
  </si>
  <si>
    <t>TEGUH HANDOKO, S.Sos</t>
  </si>
  <si>
    <t>NIP. 19710131 199003 1 001</t>
  </si>
  <si>
    <t>Pengelolaan Pendidikan Anak Usia Dini</t>
  </si>
  <si>
    <t>Pembangunan Sarana, Prasarana dan Utilitas PAUD</t>
  </si>
  <si>
    <t>Sosialisasi Persyaratan Pencairan Hibah</t>
  </si>
  <si>
    <t>M3</t>
  </si>
  <si>
    <t>Pembina Utama Muda</t>
  </si>
  <si>
    <t>lembaga</t>
  </si>
  <si>
    <t>Pejabat Pelaksana Teknis Kegiatan</t>
  </si>
  <si>
    <t xml:space="preserve">APS 5-6 tahun dan % PAUD terakreditasi  </t>
  </si>
  <si>
    <t>Jumlah  Sarana,  Prasarana  dan  Utilitas  PAUD yang telah dibangun</t>
  </si>
  <si>
    <t>Lembaga</t>
  </si>
  <si>
    <t>M2</t>
  </si>
  <si>
    <t>AGUS MUDIANTO, S.Pd.SD</t>
  </si>
  <si>
    <t>NIP. 19710818 199703 1 007</t>
  </si>
  <si>
    <t>Pemberkasan Pencairan</t>
  </si>
  <si>
    <t>Pengajuan Pencairan</t>
  </si>
  <si>
    <t>Monitoring dan Evaluasi</t>
  </si>
  <si>
    <t>Komponen I  (Pencairan Dana)</t>
  </si>
  <si>
    <t>Pencairan dana</t>
  </si>
  <si>
    <t>Campuran</t>
  </si>
  <si>
    <t>Lembaga PAUD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</si>
</sst>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</cellStyleXfs>
  <cellXfs count="171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11" fillId="0" borderId="2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6" fontId="4" fillId="3" borderId="3" xfId="1" quotePrefix="1" applyNumberFormat="1" applyFont="1" applyFill="1" applyBorder="1" applyAlignment="1">
      <alignment vertical="center" wrapText="1"/>
    </xf>
    <xf numFmtId="166" fontId="9" fillId="0" borderId="0" xfId="0" applyNumberFormat="1" applyFont="1"/>
    <xf numFmtId="166" fontId="9" fillId="0" borderId="6" xfId="1" applyNumberFormat="1" applyFont="1" applyBorder="1" applyAlignment="1"/>
    <xf numFmtId="166" fontId="9" fillId="0" borderId="7" xfId="1" applyNumberFormat="1" applyFont="1" applyBorder="1" applyAlignment="1"/>
    <xf numFmtId="0" fontId="9" fillId="5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166" fontId="9" fillId="5" borderId="6" xfId="1" applyNumberFormat="1" applyFont="1" applyFill="1" applyBorder="1" applyAlignment="1"/>
    <xf numFmtId="166" fontId="9" fillId="5" borderId="7" xfId="1" applyNumberFormat="1" applyFont="1" applyFill="1" applyBorder="1" applyAlignment="1"/>
    <xf numFmtId="166" fontId="9" fillId="0" borderId="6" xfId="1" applyNumberFormat="1" applyFont="1" applyBorder="1" applyAlignment="1">
      <alignment vertical="top"/>
    </xf>
    <xf numFmtId="166" fontId="9" fillId="0" borderId="7" xfId="1" applyNumberFormat="1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166" fontId="9" fillId="5" borderId="6" xfId="1" applyNumberFormat="1" applyFont="1" applyFill="1" applyBorder="1" applyAlignment="1">
      <alignment vertical="center"/>
    </xf>
    <xf numFmtId="166" fontId="9" fillId="5" borderId="7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66" fontId="9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1" fontId="9" fillId="0" borderId="4" xfId="20" applyFont="1" applyBorder="1" applyAlignment="1">
      <alignment horizontal="center" vertical="center"/>
    </xf>
    <xf numFmtId="41" fontId="9" fillId="0" borderId="1" xfId="2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4" borderId="6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 wrapText="1"/>
    </xf>
    <xf numFmtId="0" fontId="11" fillId="5" borderId="5" xfId="0" applyFont="1" applyFill="1" applyBorder="1" applyAlignment="1">
      <alignment horizontal="left" wrapText="1"/>
    </xf>
    <xf numFmtId="0" fontId="11" fillId="5" borderId="7" xfId="0" applyFont="1" applyFill="1" applyBorder="1" applyAlignment="1">
      <alignment horizontal="left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7" fontId="11" fillId="0" borderId="6" xfId="0" applyNumberFormat="1" applyFont="1" applyBorder="1" applyAlignment="1">
      <alignment horizontal="left"/>
    </xf>
    <xf numFmtId="167" fontId="11" fillId="0" borderId="5" xfId="0" applyNumberFormat="1" applyFont="1" applyBorder="1" applyAlignment="1">
      <alignment horizontal="left"/>
    </xf>
    <xf numFmtId="167" fontId="11" fillId="0" borderId="7" xfId="0" applyNumberFormat="1" applyFont="1" applyBorder="1" applyAlignment="1">
      <alignment horizontal="left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166" fontId="9" fillId="5" borderId="6" xfId="1" applyNumberFormat="1" applyFont="1" applyFill="1" applyBorder="1" applyAlignment="1">
      <alignment horizontal="center"/>
    </xf>
    <xf numFmtId="166" fontId="9" fillId="5" borderId="7" xfId="1" applyNumberFormat="1" applyFont="1" applyFill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166" fontId="9" fillId="0" borderId="7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 vertical="top"/>
    </xf>
    <xf numFmtId="166" fontId="9" fillId="0" borderId="7" xfId="1" applyNumberFormat="1" applyFont="1" applyBorder="1" applyAlignment="1">
      <alignment horizontal="center" vertical="top"/>
    </xf>
    <xf numFmtId="166" fontId="11" fillId="0" borderId="2" xfId="1" applyNumberFormat="1" applyFont="1" applyBorder="1" applyAlignment="1">
      <alignment horizontal="center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6" fontId="11" fillId="5" borderId="6" xfId="1" applyNumberFormat="1" applyFont="1" applyFill="1" applyBorder="1" applyAlignment="1">
      <alignment horizontal="center" vertical="center"/>
    </xf>
    <xf numFmtId="166" fontId="11" fillId="5" borderId="7" xfId="1" applyNumberFormat="1" applyFont="1" applyFill="1" applyBorder="1" applyAlignment="1">
      <alignment horizontal="center" vertical="center"/>
    </xf>
    <xf numFmtId="166" fontId="11" fillId="5" borderId="2" xfId="1" applyNumberFormat="1" applyFont="1" applyFill="1" applyBorder="1" applyAlignment="1">
      <alignment horizontal="center" vertical="center"/>
    </xf>
    <xf numFmtId="166" fontId="9" fillId="5" borderId="6" xfId="1" applyNumberFormat="1" applyFont="1" applyFill="1" applyBorder="1" applyAlignment="1">
      <alignment horizontal="center" vertical="center"/>
    </xf>
    <xf numFmtId="166" fontId="9" fillId="5" borderId="7" xfId="1" applyNumberFormat="1" applyFont="1" applyFill="1" applyBorder="1" applyAlignment="1">
      <alignment horizontal="center" vertical="center"/>
    </xf>
    <xf numFmtId="166" fontId="11" fillId="5" borderId="2" xfId="1" applyNumberFormat="1" applyFont="1" applyFill="1" applyBorder="1" applyAlignment="1">
      <alignment horizontal="center"/>
    </xf>
    <xf numFmtId="166" fontId="9" fillId="0" borderId="2" xfId="1" applyNumberFormat="1" applyFont="1" applyBorder="1" applyAlignment="1">
      <alignment horizontal="center" vertical="top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</cellXfs>
  <cellStyles count="21">
    <cellStyle name="Comma" xfId="1" builtinId="3"/>
    <cellStyle name="Comma [0]" xfId="20" builtinId="6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5" customWidth="1"/>
    <col min="2" max="3" width="11.5703125" style="21" customWidth="1"/>
    <col min="4" max="4" width="12.7109375" style="21" customWidth="1"/>
    <col min="5" max="5" width="12.28515625" style="21" bestFit="1" customWidth="1"/>
    <col min="6" max="7" width="11.5703125" style="23" customWidth="1"/>
    <col min="8" max="8" width="12.5703125" style="21" customWidth="1"/>
    <col min="9" max="9" width="11.5703125" style="21" customWidth="1"/>
    <col min="10" max="10" width="11.5703125" style="23" customWidth="1"/>
    <col min="11" max="13" width="11.5703125" style="21" customWidth="1"/>
    <col min="14" max="14" width="11" customWidth="1"/>
  </cols>
  <sheetData>
    <row r="1" spans="1:13" ht="26.25" customHeight="1" x14ac:dyDescent="0.25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3" spans="1:13" x14ac:dyDescent="0.25">
      <c r="A3" s="16" t="s">
        <v>0</v>
      </c>
      <c r="B3" s="70" t="s">
        <v>115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25">
      <c r="A4" s="16" t="s">
        <v>1</v>
      </c>
      <c r="B4" s="70" t="s">
        <v>115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25">
      <c r="A5" s="81" t="s">
        <v>50</v>
      </c>
      <c r="B5" s="77" t="s">
        <v>8</v>
      </c>
      <c r="C5" s="77"/>
      <c r="D5" s="77"/>
      <c r="E5" s="77"/>
      <c r="F5" s="77"/>
      <c r="G5" s="77" t="s">
        <v>10</v>
      </c>
      <c r="H5" s="77"/>
      <c r="I5" s="77"/>
      <c r="J5" s="77"/>
      <c r="K5" s="77" t="s">
        <v>9</v>
      </c>
      <c r="L5" s="77"/>
      <c r="M5" s="77"/>
    </row>
    <row r="6" spans="1:13" ht="31.5" customHeight="1" x14ac:dyDescent="0.25">
      <c r="A6" s="81"/>
      <c r="B6" s="81" t="s">
        <v>117</v>
      </c>
      <c r="C6" s="81"/>
      <c r="D6" s="81"/>
      <c r="E6" s="81"/>
      <c r="F6" s="81"/>
      <c r="G6" s="90" t="s">
        <v>139</v>
      </c>
      <c r="H6" s="91"/>
      <c r="I6" s="91"/>
      <c r="J6" s="92"/>
      <c r="K6" s="77" t="s">
        <v>119</v>
      </c>
      <c r="L6" s="77"/>
      <c r="M6" s="77"/>
    </row>
    <row r="7" spans="1:13" x14ac:dyDescent="0.25">
      <c r="A7" s="16" t="s">
        <v>2</v>
      </c>
      <c r="B7" s="70" t="s">
        <v>116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x14ac:dyDescent="0.25">
      <c r="A8" s="80" t="s">
        <v>3</v>
      </c>
      <c r="B8" s="77" t="s">
        <v>8</v>
      </c>
      <c r="C8" s="77"/>
      <c r="D8" s="77"/>
      <c r="E8" s="77"/>
      <c r="F8" s="77"/>
      <c r="G8" s="77" t="s">
        <v>10</v>
      </c>
      <c r="H8" s="77"/>
      <c r="I8" s="77"/>
      <c r="J8" s="77"/>
      <c r="K8" s="77" t="s">
        <v>9</v>
      </c>
      <c r="L8" s="77"/>
      <c r="M8" s="77"/>
    </row>
    <row r="9" spans="1:13" ht="30" customHeight="1" x14ac:dyDescent="0.25">
      <c r="A9" s="80"/>
      <c r="B9" s="81" t="s">
        <v>118</v>
      </c>
      <c r="C9" s="81"/>
      <c r="D9" s="81"/>
      <c r="E9" s="81"/>
      <c r="F9" s="81"/>
      <c r="G9" s="77">
        <v>100</v>
      </c>
      <c r="H9" s="77"/>
      <c r="I9" s="77"/>
      <c r="J9" s="77"/>
      <c r="K9" s="77" t="s">
        <v>119</v>
      </c>
      <c r="L9" s="77"/>
      <c r="M9" s="77"/>
    </row>
    <row r="10" spans="1:13" ht="29.1" customHeight="1" x14ac:dyDescent="0.25">
      <c r="A10" s="80"/>
      <c r="B10" s="81"/>
      <c r="C10" s="81"/>
      <c r="D10" s="81"/>
      <c r="E10" s="81"/>
      <c r="F10" s="81"/>
      <c r="G10" s="77"/>
      <c r="H10" s="77"/>
      <c r="I10" s="77"/>
      <c r="J10" s="77"/>
      <c r="K10" s="77"/>
      <c r="L10" s="77"/>
      <c r="M10" s="77"/>
    </row>
    <row r="11" spans="1:13" x14ac:dyDescent="0.25">
      <c r="A11" s="80"/>
      <c r="B11" s="76" t="s">
        <v>49</v>
      </c>
      <c r="C11" s="77"/>
      <c r="D11" s="77"/>
      <c r="E11" s="77"/>
      <c r="F11" s="77"/>
      <c r="G11" s="76" t="s">
        <v>49</v>
      </c>
      <c r="H11" s="77"/>
      <c r="I11" s="77"/>
      <c r="J11" s="77"/>
      <c r="K11" s="76" t="s">
        <v>49</v>
      </c>
      <c r="L11" s="77"/>
      <c r="M11" s="77"/>
    </row>
    <row r="12" spans="1:13" x14ac:dyDescent="0.25">
      <c r="A12" s="80"/>
      <c r="B12" s="76" t="s">
        <v>49</v>
      </c>
      <c r="C12" s="77"/>
      <c r="D12" s="77"/>
      <c r="E12" s="77"/>
      <c r="F12" s="77"/>
      <c r="G12" s="76" t="s">
        <v>49</v>
      </c>
      <c r="H12" s="77"/>
      <c r="I12" s="77"/>
      <c r="J12" s="77"/>
      <c r="K12" s="76" t="s">
        <v>49</v>
      </c>
      <c r="L12" s="77"/>
      <c r="M12" s="77"/>
    </row>
    <row r="13" spans="1:13" x14ac:dyDescent="0.25">
      <c r="A13" s="16" t="s">
        <v>4</v>
      </c>
      <c r="B13" s="94" t="s">
        <v>132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ht="33" customHeight="1" x14ac:dyDescent="0.25">
      <c r="A14" s="80" t="s">
        <v>5</v>
      </c>
      <c r="B14" s="81" t="s">
        <v>139</v>
      </c>
      <c r="C14" s="81"/>
      <c r="D14" s="81"/>
      <c r="E14" s="81"/>
      <c r="F14" s="81"/>
      <c r="G14" s="77">
        <v>75</v>
      </c>
      <c r="H14" s="77"/>
      <c r="I14" s="77"/>
      <c r="J14" s="77"/>
      <c r="K14" s="77" t="s">
        <v>119</v>
      </c>
      <c r="L14" s="77"/>
      <c r="M14" s="77"/>
    </row>
    <row r="15" spans="1:13" x14ac:dyDescent="0.25">
      <c r="A15" s="80"/>
      <c r="B15" s="76" t="s">
        <v>49</v>
      </c>
      <c r="C15" s="77"/>
      <c r="D15" s="77"/>
      <c r="E15" s="77"/>
      <c r="F15" s="77"/>
      <c r="G15" s="76" t="s">
        <v>49</v>
      </c>
      <c r="H15" s="77"/>
      <c r="I15" s="77"/>
      <c r="J15" s="77"/>
      <c r="K15" s="76" t="s">
        <v>49</v>
      </c>
      <c r="L15" s="77"/>
      <c r="M15" s="77"/>
    </row>
    <row r="16" spans="1:13" x14ac:dyDescent="0.25">
      <c r="A16" s="80"/>
      <c r="B16" s="76" t="s">
        <v>49</v>
      </c>
      <c r="C16" s="77"/>
      <c r="D16" s="77"/>
      <c r="E16" s="77"/>
      <c r="F16" s="77"/>
      <c r="G16" s="76" t="s">
        <v>49</v>
      </c>
      <c r="H16" s="77"/>
      <c r="I16" s="77"/>
      <c r="J16" s="77"/>
      <c r="K16" s="76" t="s">
        <v>49</v>
      </c>
      <c r="L16" s="77"/>
      <c r="M16" s="77"/>
    </row>
    <row r="17" spans="1:13" x14ac:dyDescent="0.25">
      <c r="A17" s="80"/>
      <c r="B17" s="76" t="s">
        <v>49</v>
      </c>
      <c r="C17" s="77"/>
      <c r="D17" s="77"/>
      <c r="E17" s="77"/>
      <c r="F17" s="77"/>
      <c r="G17" s="76" t="s">
        <v>49</v>
      </c>
      <c r="H17" s="77"/>
      <c r="I17" s="77"/>
      <c r="J17" s="77"/>
      <c r="K17" s="76" t="s">
        <v>49</v>
      </c>
      <c r="L17" s="77"/>
      <c r="M17" s="77"/>
    </row>
    <row r="18" spans="1:13" x14ac:dyDescent="0.25">
      <c r="A18" s="16" t="s">
        <v>6</v>
      </c>
      <c r="B18" s="70" t="s">
        <v>133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x14ac:dyDescent="0.25">
      <c r="A19" s="80" t="s">
        <v>7</v>
      </c>
      <c r="B19" s="77" t="s">
        <v>8</v>
      </c>
      <c r="C19" s="77"/>
      <c r="D19" s="77"/>
      <c r="E19" s="77"/>
      <c r="F19" s="77"/>
      <c r="G19" s="77" t="s">
        <v>10</v>
      </c>
      <c r="H19" s="77"/>
      <c r="I19" s="77"/>
      <c r="J19" s="77"/>
      <c r="K19" s="77" t="s">
        <v>9</v>
      </c>
      <c r="L19" s="77"/>
      <c r="M19" s="77"/>
    </row>
    <row r="20" spans="1:13" ht="39.4" customHeight="1" x14ac:dyDescent="0.25">
      <c r="A20" s="80"/>
      <c r="B20" s="90" t="s">
        <v>140</v>
      </c>
      <c r="C20" s="91"/>
      <c r="D20" s="91"/>
      <c r="E20" s="91"/>
      <c r="F20" s="92"/>
      <c r="G20" s="77">
        <v>4</v>
      </c>
      <c r="H20" s="77"/>
      <c r="I20" s="77"/>
      <c r="J20" s="77"/>
      <c r="K20" s="77" t="s">
        <v>141</v>
      </c>
      <c r="L20" s="77"/>
      <c r="M20" s="77"/>
    </row>
    <row r="21" spans="1:13" x14ac:dyDescent="0.25">
      <c r="A21" s="80"/>
      <c r="B21" s="76" t="s">
        <v>49</v>
      </c>
      <c r="C21" s="77"/>
      <c r="D21" s="77"/>
      <c r="E21" s="77"/>
      <c r="F21" s="77"/>
      <c r="G21" s="76" t="s">
        <v>49</v>
      </c>
      <c r="H21" s="77"/>
      <c r="I21" s="77"/>
      <c r="J21" s="77"/>
      <c r="K21" s="76" t="s">
        <v>49</v>
      </c>
      <c r="L21" s="77"/>
      <c r="M21" s="77"/>
    </row>
    <row r="22" spans="1:13" x14ac:dyDescent="0.25">
      <c r="A22" s="80"/>
      <c r="B22" s="76" t="s">
        <v>49</v>
      </c>
      <c r="C22" s="77"/>
      <c r="D22" s="77"/>
      <c r="E22" s="77"/>
      <c r="F22" s="77"/>
      <c r="G22" s="76" t="s">
        <v>49</v>
      </c>
      <c r="H22" s="77"/>
      <c r="I22" s="77"/>
      <c r="J22" s="77"/>
      <c r="K22" s="76" t="s">
        <v>49</v>
      </c>
      <c r="L22" s="77"/>
      <c r="M22" s="77"/>
    </row>
    <row r="23" spans="1:13" x14ac:dyDescent="0.25">
      <c r="A23" s="80"/>
      <c r="B23" s="76" t="s">
        <v>49</v>
      </c>
      <c r="C23" s="77"/>
      <c r="D23" s="77"/>
      <c r="E23" s="77"/>
      <c r="F23" s="77"/>
      <c r="G23" s="76" t="s">
        <v>49</v>
      </c>
      <c r="H23" s="77"/>
      <c r="I23" s="77"/>
      <c r="J23" s="77"/>
      <c r="K23" s="76" t="s">
        <v>49</v>
      </c>
      <c r="L23" s="77"/>
      <c r="M23" s="77"/>
    </row>
    <row r="24" spans="1:13" x14ac:dyDescent="0.25">
      <c r="A24" s="80"/>
      <c r="B24" s="76" t="s">
        <v>49</v>
      </c>
      <c r="C24" s="77"/>
      <c r="D24" s="77"/>
      <c r="E24" s="77"/>
      <c r="F24" s="77"/>
      <c r="G24" s="76" t="s">
        <v>49</v>
      </c>
      <c r="H24" s="77"/>
      <c r="I24" s="77"/>
      <c r="J24" s="77"/>
      <c r="K24" s="76" t="s">
        <v>49</v>
      </c>
      <c r="L24" s="77"/>
      <c r="M24" s="77"/>
    </row>
    <row r="25" spans="1:13" x14ac:dyDescent="0.25">
      <c r="A25" s="95" t="s">
        <v>11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</row>
    <row r="26" spans="1:13" x14ac:dyDescent="0.25">
      <c r="A26" s="16" t="s">
        <v>12</v>
      </c>
      <c r="B26" s="88" t="s">
        <v>120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3" x14ac:dyDescent="0.25">
      <c r="A27" s="16"/>
      <c r="B27" s="81" t="s">
        <v>121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</row>
    <row r="28" spans="1:13" ht="18" customHeight="1" x14ac:dyDescent="0.25">
      <c r="A28" s="16"/>
      <c r="B28" s="88" t="s">
        <v>122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3" x14ac:dyDescent="0.25">
      <c r="A29" s="16"/>
      <c r="B29" s="88" t="s">
        <v>123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</row>
    <row r="30" spans="1:13" hidden="1" x14ac:dyDescent="0.25">
      <c r="A30" s="16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13" hidden="1" x14ac:dyDescent="0.25">
      <c r="A31" s="16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</row>
    <row r="32" spans="1:13" x14ac:dyDescent="0.25">
      <c r="A32" s="16" t="s">
        <v>13</v>
      </c>
      <c r="B32" s="81" t="s">
        <v>133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x14ac:dyDescent="0.25">
      <c r="A33" s="16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 hidden="1" x14ac:dyDescent="0.25">
      <c r="A34" s="16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idden="1" x14ac:dyDescent="0.25">
      <c r="A35" s="16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idden="1" x14ac:dyDescent="0.25">
      <c r="A36" s="16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idden="1" x14ac:dyDescent="0.25">
      <c r="A37" s="16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</row>
    <row r="38" spans="1:13" x14ac:dyDescent="0.25">
      <c r="A38" s="16" t="s">
        <v>51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3" x14ac:dyDescent="0.25">
      <c r="A39" s="17" t="s">
        <v>52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 x14ac:dyDescent="0.25">
      <c r="A40" s="17" t="s">
        <v>84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</row>
    <row r="41" spans="1:13" x14ac:dyDescent="0.25">
      <c r="A41" s="17" t="s">
        <v>54</v>
      </c>
      <c r="B41" s="93" t="s">
        <v>116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</row>
    <row r="42" spans="1:13" x14ac:dyDescent="0.25">
      <c r="A42" s="17" t="s">
        <v>55</v>
      </c>
      <c r="B42" s="93" t="s">
        <v>132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13" x14ac:dyDescent="0.25">
      <c r="A43" s="17" t="s">
        <v>56</v>
      </c>
      <c r="B43" s="93" t="s">
        <v>133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3" x14ac:dyDescent="0.25">
      <c r="A44" s="17" t="s">
        <v>53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3" x14ac:dyDescent="0.25">
      <c r="A45" s="18" t="s">
        <v>14</v>
      </c>
      <c r="B45" s="70" t="s">
        <v>151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13" x14ac:dyDescent="0.25">
      <c r="A46" s="16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</row>
    <row r="47" spans="1:13" x14ac:dyDescent="0.25">
      <c r="A47" s="82" t="s">
        <v>15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</row>
    <row r="48" spans="1:13" x14ac:dyDescent="0.25">
      <c r="A48" s="16" t="s">
        <v>16</v>
      </c>
      <c r="B48" s="85" t="s">
        <v>150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</row>
    <row r="49" spans="1:13" x14ac:dyDescent="0.25">
      <c r="A49" s="12" t="s">
        <v>17</v>
      </c>
      <c r="B49" s="25"/>
      <c r="C49" s="26"/>
      <c r="D49" s="26"/>
      <c r="E49" s="26"/>
      <c r="F49" s="36"/>
      <c r="G49" s="36"/>
      <c r="H49" s="26"/>
      <c r="I49" s="26"/>
      <c r="J49" s="24"/>
      <c r="K49" s="26"/>
      <c r="L49" s="26"/>
      <c r="M49" s="27"/>
    </row>
    <row r="50" spans="1:13" x14ac:dyDescent="0.25">
      <c r="A50" s="13"/>
      <c r="B50" s="14" t="s">
        <v>18</v>
      </c>
      <c r="C50" s="14" t="s">
        <v>19</v>
      </c>
      <c r="D50" s="14" t="s">
        <v>20</v>
      </c>
      <c r="E50" s="14" t="s">
        <v>21</v>
      </c>
      <c r="F50" s="35" t="s">
        <v>22</v>
      </c>
      <c r="G50" s="35" t="s">
        <v>23</v>
      </c>
      <c r="H50" s="14" t="s">
        <v>24</v>
      </c>
      <c r="I50" s="14" t="s">
        <v>25</v>
      </c>
      <c r="J50" s="14" t="s">
        <v>26</v>
      </c>
      <c r="K50" s="14" t="s">
        <v>27</v>
      </c>
      <c r="L50" s="14" t="s">
        <v>28</v>
      </c>
      <c r="M50" s="14" t="s">
        <v>29</v>
      </c>
    </row>
    <row r="51" spans="1:13" ht="15" customHeight="1" x14ac:dyDescent="0.25">
      <c r="A51" s="12" t="s">
        <v>41</v>
      </c>
      <c r="B51" s="73"/>
      <c r="C51" s="73"/>
      <c r="D51" s="74" t="s">
        <v>128</v>
      </c>
      <c r="E51" s="73"/>
      <c r="F51" s="73"/>
      <c r="G51" s="73"/>
      <c r="H51" s="73"/>
      <c r="I51" s="73"/>
      <c r="J51" s="73"/>
      <c r="K51" s="73"/>
      <c r="L51" s="73"/>
      <c r="M51" s="73"/>
    </row>
    <row r="52" spans="1:13" ht="15" customHeight="1" x14ac:dyDescent="0.25">
      <c r="A52" s="3" t="s">
        <v>134</v>
      </c>
      <c r="B52" s="72"/>
      <c r="C52" s="72"/>
      <c r="D52" s="75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15" customHeight="1" x14ac:dyDescent="0.25">
      <c r="A53" s="10" t="s">
        <v>46</v>
      </c>
      <c r="B53" s="73"/>
      <c r="C53" s="73"/>
      <c r="D53" s="71">
        <f>+B54</f>
        <v>0</v>
      </c>
      <c r="E53" s="73"/>
      <c r="F53" s="73"/>
      <c r="G53" s="71"/>
      <c r="H53" s="73"/>
      <c r="I53" s="73"/>
      <c r="J53" s="73"/>
      <c r="K53" s="73"/>
      <c r="L53" s="73"/>
      <c r="M53" s="73"/>
    </row>
    <row r="54" spans="1:13" ht="15" customHeight="1" x14ac:dyDescent="0.25">
      <c r="A54" s="11">
        <v>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</row>
    <row r="55" spans="1:13" ht="15" customHeight="1" x14ac:dyDescent="0.25">
      <c r="A55" s="12" t="s">
        <v>125</v>
      </c>
      <c r="B55" s="73"/>
      <c r="C55" s="73"/>
      <c r="D55" s="74" t="s">
        <v>135</v>
      </c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15" customHeight="1" x14ac:dyDescent="0.25">
      <c r="A56" s="3" t="s">
        <v>145</v>
      </c>
      <c r="B56" s="72"/>
      <c r="C56" s="72"/>
      <c r="D56" s="75"/>
      <c r="E56" s="72"/>
      <c r="F56" s="72"/>
      <c r="G56" s="72"/>
      <c r="H56" s="72"/>
      <c r="I56" s="72"/>
      <c r="J56" s="72"/>
      <c r="K56" s="72"/>
      <c r="L56" s="72"/>
      <c r="M56" s="72"/>
    </row>
    <row r="57" spans="1:13" ht="15" customHeight="1" x14ac:dyDescent="0.25">
      <c r="A57" s="10" t="s">
        <v>46</v>
      </c>
      <c r="B57" s="73"/>
      <c r="C57" s="73"/>
      <c r="D57" s="73"/>
      <c r="E57" s="73"/>
      <c r="F57" s="73"/>
      <c r="G57" s="71"/>
      <c r="H57" s="73"/>
      <c r="I57" s="73"/>
      <c r="J57" s="73"/>
      <c r="K57" s="73"/>
      <c r="L57" s="73"/>
      <c r="M57" s="73"/>
    </row>
    <row r="58" spans="1:13" ht="15" customHeight="1" x14ac:dyDescent="0.25">
      <c r="A58" s="1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13" ht="15" customHeight="1" x14ac:dyDescent="0.25">
      <c r="A59" s="13" t="s">
        <v>126</v>
      </c>
      <c r="B59" s="73"/>
      <c r="C59" s="73"/>
      <c r="D59" s="73"/>
      <c r="E59" s="74" t="s">
        <v>142</v>
      </c>
      <c r="F59" s="73"/>
      <c r="G59" s="73"/>
      <c r="H59" s="73"/>
      <c r="I59" s="73"/>
      <c r="J59" s="73"/>
      <c r="K59" s="73"/>
      <c r="L59" s="73"/>
      <c r="M59" s="73"/>
    </row>
    <row r="60" spans="1:13" ht="15" customHeight="1" x14ac:dyDescent="0.25">
      <c r="A60" s="3" t="s">
        <v>146</v>
      </c>
      <c r="B60" s="72"/>
      <c r="C60" s="72"/>
      <c r="D60" s="72"/>
      <c r="E60" s="75"/>
      <c r="F60" s="72"/>
      <c r="G60" s="72"/>
      <c r="H60" s="72"/>
      <c r="I60" s="72"/>
      <c r="J60" s="72"/>
      <c r="K60" s="72"/>
      <c r="L60" s="72"/>
      <c r="M60" s="72"/>
    </row>
    <row r="61" spans="1:13" ht="15" customHeight="1" x14ac:dyDescent="0.25">
      <c r="A61" s="10" t="s">
        <v>46</v>
      </c>
      <c r="B61" s="73"/>
      <c r="C61" s="73"/>
      <c r="D61" s="73"/>
      <c r="E61" s="96">
        <v>230000000</v>
      </c>
      <c r="F61" s="73"/>
      <c r="G61" s="71"/>
      <c r="H61" s="73"/>
      <c r="I61" s="73"/>
      <c r="J61" s="73"/>
      <c r="K61" s="73"/>
      <c r="L61" s="73"/>
      <c r="M61" s="73"/>
    </row>
    <row r="62" spans="1:13" ht="15" customHeight="1" x14ac:dyDescent="0.25">
      <c r="A62" s="44">
        <v>230000000</v>
      </c>
      <c r="B62" s="72"/>
      <c r="C62" s="72"/>
      <c r="D62" s="72"/>
      <c r="E62" s="97"/>
      <c r="F62" s="72"/>
      <c r="G62" s="72"/>
      <c r="H62" s="72"/>
      <c r="I62" s="72"/>
      <c r="J62" s="72"/>
      <c r="K62" s="72"/>
      <c r="L62" s="72"/>
      <c r="M62" s="72"/>
    </row>
    <row r="63" spans="1:13" ht="15" customHeight="1" x14ac:dyDescent="0.25">
      <c r="A63" s="12" t="s">
        <v>127</v>
      </c>
      <c r="B63" s="56"/>
      <c r="C63" s="73"/>
      <c r="D63" s="73"/>
      <c r="E63" s="28"/>
      <c r="F63" s="67"/>
      <c r="G63" s="67"/>
      <c r="H63" s="61"/>
      <c r="I63" s="67"/>
      <c r="J63" s="67"/>
      <c r="K63" s="28"/>
      <c r="L63" s="28"/>
      <c r="M63" s="28"/>
    </row>
    <row r="64" spans="1:13" ht="15" customHeight="1" x14ac:dyDescent="0.25">
      <c r="A64" s="9" t="s">
        <v>147</v>
      </c>
      <c r="B64" s="57"/>
      <c r="C64" s="72"/>
      <c r="D64" s="72"/>
      <c r="E64" s="68"/>
      <c r="F64" s="68"/>
      <c r="G64" s="68"/>
      <c r="H64" s="65" t="s">
        <v>128</v>
      </c>
      <c r="I64" s="68"/>
      <c r="J64" s="68"/>
      <c r="K64" s="29"/>
      <c r="L64" s="29"/>
      <c r="M64" s="29"/>
    </row>
    <row r="65" spans="1:15" ht="15" customHeight="1" x14ac:dyDescent="0.25">
      <c r="A65" s="10" t="s">
        <v>46</v>
      </c>
      <c r="B65" s="73"/>
      <c r="C65" s="71"/>
      <c r="D65" s="71">
        <f>+A66</f>
        <v>0</v>
      </c>
      <c r="E65" s="73"/>
      <c r="F65" s="73"/>
      <c r="G65" s="71"/>
      <c r="H65" s="73"/>
      <c r="I65" s="73"/>
      <c r="J65" s="73"/>
      <c r="K65" s="73"/>
      <c r="L65" s="73"/>
      <c r="M65" s="73"/>
    </row>
    <row r="66" spans="1:15" ht="15" customHeight="1" x14ac:dyDescent="0.25">
      <c r="A66" s="11">
        <v>0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</row>
    <row r="67" spans="1:15" hidden="1" x14ac:dyDescent="0.25">
      <c r="A67" s="12" t="s">
        <v>42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</row>
    <row r="68" spans="1:15" hidden="1" x14ac:dyDescent="0.25">
      <c r="A68" s="3" t="s">
        <v>45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</row>
    <row r="69" spans="1:15" hidden="1" x14ac:dyDescent="0.25">
      <c r="A69" s="10" t="s">
        <v>46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5" hidden="1" x14ac:dyDescent="0.25">
      <c r="A70" s="11" t="e">
        <f>RAB!#REF!</f>
        <v>#REF!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</row>
    <row r="71" spans="1:15" hidden="1" x14ac:dyDescent="0.25">
      <c r="A71" s="12" t="s">
        <v>43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</row>
    <row r="72" spans="1:15" hidden="1" x14ac:dyDescent="0.25">
      <c r="A72" s="3" t="s">
        <v>45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</row>
    <row r="73" spans="1:15" hidden="1" x14ac:dyDescent="0.25">
      <c r="A73" s="19" t="s">
        <v>46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</row>
    <row r="74" spans="1:15" hidden="1" x14ac:dyDescent="0.25">
      <c r="A74" s="11" t="e">
        <f>RAB!#REF!</f>
        <v>#REF!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</row>
    <row r="75" spans="1:15" x14ac:dyDescent="0.25">
      <c r="A75" s="20" t="s">
        <v>47</v>
      </c>
      <c r="B75" s="30">
        <v>0</v>
      </c>
      <c r="C75" s="30">
        <v>0</v>
      </c>
      <c r="D75" s="30">
        <f>D61</f>
        <v>0</v>
      </c>
      <c r="E75" s="30">
        <v>0</v>
      </c>
      <c r="F75" s="31">
        <v>0</v>
      </c>
      <c r="G75" s="31">
        <v>0</v>
      </c>
      <c r="H75" s="30">
        <v>0</v>
      </c>
      <c r="I75" s="30">
        <v>0</v>
      </c>
      <c r="J75" s="31">
        <v>0</v>
      </c>
      <c r="K75" s="30">
        <v>0</v>
      </c>
      <c r="L75" s="30">
        <v>0</v>
      </c>
      <c r="M75" s="30">
        <v>0</v>
      </c>
      <c r="N75" s="2"/>
    </row>
    <row r="76" spans="1:15" ht="30" x14ac:dyDescent="0.25">
      <c r="A76" s="66" t="s">
        <v>30</v>
      </c>
      <c r="B76" s="79" t="s">
        <v>129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5" ht="23.25" customHeight="1" x14ac:dyDescent="0.25">
      <c r="A77" s="18" t="s">
        <v>31</v>
      </c>
      <c r="B77" s="78">
        <f>RAB!N36</f>
        <v>230000000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O77" s="1" t="s">
        <v>40</v>
      </c>
    </row>
    <row r="80" spans="1:15" x14ac:dyDescent="0.25">
      <c r="B80" s="32" t="s">
        <v>138</v>
      </c>
      <c r="C80" s="23"/>
      <c r="D80" s="23"/>
      <c r="J80" s="32" t="s">
        <v>32</v>
      </c>
      <c r="M80" s="63"/>
    </row>
    <row r="81" spans="1:12" x14ac:dyDescent="0.25">
      <c r="B81" s="23"/>
      <c r="C81" s="23"/>
      <c r="D81" s="23"/>
      <c r="I81" s="23"/>
    </row>
    <row r="82" spans="1:12" x14ac:dyDescent="0.25">
      <c r="B82" s="23"/>
      <c r="C82" s="23"/>
      <c r="D82" s="23"/>
      <c r="I82" s="23"/>
    </row>
    <row r="83" spans="1:12" x14ac:dyDescent="0.25">
      <c r="B83" s="23"/>
      <c r="C83" s="23"/>
      <c r="D83" s="23"/>
      <c r="I83" s="23"/>
    </row>
    <row r="84" spans="1:12" x14ac:dyDescent="0.25">
      <c r="B84" s="23"/>
      <c r="C84" s="23"/>
      <c r="D84" s="23"/>
      <c r="J84" s="32"/>
      <c r="K84" s="22"/>
    </row>
    <row r="85" spans="1:12" x14ac:dyDescent="0.25">
      <c r="B85" s="33" t="s">
        <v>143</v>
      </c>
      <c r="C85" s="33"/>
      <c r="D85" s="33"/>
      <c r="I85" s="98" t="s">
        <v>130</v>
      </c>
      <c r="J85" s="98"/>
      <c r="K85" s="98"/>
      <c r="L85" s="33"/>
    </row>
    <row r="86" spans="1:12" x14ac:dyDescent="0.25">
      <c r="A86" s="62"/>
      <c r="B86" s="64" t="s">
        <v>144</v>
      </c>
      <c r="C86" s="34"/>
      <c r="D86" s="34"/>
      <c r="J86" s="64" t="s">
        <v>136</v>
      </c>
      <c r="K86" s="34"/>
      <c r="L86" s="34"/>
    </row>
    <row r="87" spans="1:12" x14ac:dyDescent="0.25">
      <c r="B87" s="64"/>
      <c r="C87" s="34"/>
      <c r="D87" s="34"/>
      <c r="J87" s="64" t="s">
        <v>131</v>
      </c>
      <c r="K87" s="34"/>
      <c r="L87" s="34"/>
    </row>
  </sheetData>
  <mergeCells count="217">
    <mergeCell ref="B65:B66"/>
    <mergeCell ref="C65:C66"/>
    <mergeCell ref="D65:D66"/>
    <mergeCell ref="E65:E66"/>
    <mergeCell ref="F65:F66"/>
    <mergeCell ref="G65:G66"/>
    <mergeCell ref="L65:L66"/>
    <mergeCell ref="M65:M66"/>
    <mergeCell ref="K55:K56"/>
    <mergeCell ref="L55:L56"/>
    <mergeCell ref="M55:M56"/>
    <mergeCell ref="K57:K58"/>
    <mergeCell ref="L57:L58"/>
    <mergeCell ref="M57:M58"/>
    <mergeCell ref="C61:C62"/>
    <mergeCell ref="C63:C64"/>
    <mergeCell ref="D63:D64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I85:K85"/>
    <mergeCell ref="B42:M42"/>
    <mergeCell ref="B38:M38"/>
    <mergeCell ref="B39:M39"/>
    <mergeCell ref="B44:M44"/>
    <mergeCell ref="B41:M41"/>
    <mergeCell ref="B43:M43"/>
    <mergeCell ref="K69:K70"/>
    <mergeCell ref="L69:L70"/>
    <mergeCell ref="M69:M70"/>
    <mergeCell ref="K67:K68"/>
    <mergeCell ref="L71:L72"/>
    <mergeCell ref="M71:M72"/>
    <mergeCell ref="L67:L68"/>
    <mergeCell ref="M67:M68"/>
    <mergeCell ref="K73:K74"/>
    <mergeCell ref="L73:L74"/>
    <mergeCell ref="M73:M74"/>
    <mergeCell ref="I71:I72"/>
    <mergeCell ref="J71:J72"/>
    <mergeCell ref="K71:K72"/>
    <mergeCell ref="B73:B74"/>
    <mergeCell ref="C73:C74"/>
    <mergeCell ref="D73:D74"/>
    <mergeCell ref="A5:A6"/>
    <mergeCell ref="D71:D72"/>
    <mergeCell ref="E71:E72"/>
    <mergeCell ref="F71:F72"/>
    <mergeCell ref="D67:D68"/>
    <mergeCell ref="E67:E68"/>
    <mergeCell ref="F67:F68"/>
    <mergeCell ref="H69:H70"/>
    <mergeCell ref="B69:B70"/>
    <mergeCell ref="C69:C70"/>
    <mergeCell ref="D69:D70"/>
    <mergeCell ref="E69:E70"/>
    <mergeCell ref="F69:F70"/>
    <mergeCell ref="G69:G70"/>
    <mergeCell ref="G67:G68"/>
    <mergeCell ref="G71:G72"/>
    <mergeCell ref="H71:H72"/>
    <mergeCell ref="B71:B72"/>
    <mergeCell ref="C71:C72"/>
    <mergeCell ref="H67:H68"/>
    <mergeCell ref="D59:D60"/>
    <mergeCell ref="E59:E60"/>
    <mergeCell ref="F59:F60"/>
    <mergeCell ref="G59:G60"/>
    <mergeCell ref="E73:E74"/>
    <mergeCell ref="F73:F74"/>
    <mergeCell ref="G73:G74"/>
    <mergeCell ref="H73:H74"/>
    <mergeCell ref="I73:I74"/>
    <mergeCell ref="J73:J74"/>
    <mergeCell ref="I67:I68"/>
    <mergeCell ref="J67:J68"/>
    <mergeCell ref="I69:I70"/>
    <mergeCell ref="J69:J70"/>
    <mergeCell ref="B67:B68"/>
    <mergeCell ref="C67:C68"/>
    <mergeCell ref="M59:M60"/>
    <mergeCell ref="B61:B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H59:H60"/>
    <mergeCell ref="I59:I60"/>
    <mergeCell ref="J59:J60"/>
    <mergeCell ref="K59:K60"/>
    <mergeCell ref="L59:L60"/>
    <mergeCell ref="C59:C60"/>
    <mergeCell ref="H65:H66"/>
    <mergeCell ref="I65:I66"/>
    <mergeCell ref="J65:J66"/>
    <mergeCell ref="K65:K66"/>
    <mergeCell ref="B40:M40"/>
    <mergeCell ref="G15:J15"/>
    <mergeCell ref="K15:M15"/>
    <mergeCell ref="A8:A12"/>
    <mergeCell ref="G9:J9"/>
    <mergeCell ref="K12:M12"/>
    <mergeCell ref="B13:M13"/>
    <mergeCell ref="B11:F11"/>
    <mergeCell ref="B12:F12"/>
    <mergeCell ref="G12:J12"/>
    <mergeCell ref="K14:M14"/>
    <mergeCell ref="K16:M16"/>
    <mergeCell ref="K17:M17"/>
    <mergeCell ref="G14:J14"/>
    <mergeCell ref="B15:F15"/>
    <mergeCell ref="A25:M25"/>
    <mergeCell ref="B20:F20"/>
    <mergeCell ref="B21:F21"/>
    <mergeCell ref="B22:F22"/>
    <mergeCell ref="B23:F23"/>
    <mergeCell ref="B24:F24"/>
    <mergeCell ref="G20:J20"/>
    <mergeCell ref="K22:M22"/>
    <mergeCell ref="K23:M23"/>
    <mergeCell ref="K24:M24"/>
    <mergeCell ref="G19:J19"/>
    <mergeCell ref="K19:M19"/>
    <mergeCell ref="B18:M18"/>
    <mergeCell ref="B19:F19"/>
    <mergeCell ref="A14:A17"/>
    <mergeCell ref="B16:F16"/>
    <mergeCell ref="B17:F17"/>
    <mergeCell ref="G16:J16"/>
    <mergeCell ref="G17:J17"/>
    <mergeCell ref="B14:F14"/>
    <mergeCell ref="K9:M9"/>
    <mergeCell ref="K10:M10"/>
    <mergeCell ref="K11:M11"/>
    <mergeCell ref="B9:F9"/>
    <mergeCell ref="B10:F10"/>
    <mergeCell ref="G6:J6"/>
    <mergeCell ref="K6:M6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B77:M77"/>
    <mergeCell ref="B76:M76"/>
    <mergeCell ref="A19:A24"/>
    <mergeCell ref="G22:J22"/>
    <mergeCell ref="G23:J23"/>
    <mergeCell ref="G24:J24"/>
    <mergeCell ref="K20:M20"/>
    <mergeCell ref="K21:M21"/>
    <mergeCell ref="B32:M37"/>
    <mergeCell ref="A47:M47"/>
    <mergeCell ref="B48:M48"/>
    <mergeCell ref="B59:B60"/>
    <mergeCell ref="B26:M26"/>
    <mergeCell ref="B27:M27"/>
    <mergeCell ref="B28:M28"/>
    <mergeCell ref="B29:M29"/>
    <mergeCell ref="B30:M30"/>
    <mergeCell ref="B31:M31"/>
    <mergeCell ref="M51:M52"/>
    <mergeCell ref="B51:B52"/>
    <mergeCell ref="G21:J21"/>
    <mergeCell ref="L53:L54"/>
    <mergeCell ref="M53:M54"/>
    <mergeCell ref="B45:M45"/>
    <mergeCell ref="A1:M1"/>
    <mergeCell ref="B46:M46"/>
    <mergeCell ref="G53:G54"/>
    <mergeCell ref="H53:H54"/>
    <mergeCell ref="I53:I54"/>
    <mergeCell ref="J53:J54"/>
    <mergeCell ref="K53:K54"/>
    <mergeCell ref="B53:B54"/>
    <mergeCell ref="C53:C54"/>
    <mergeCell ref="D53:D54"/>
    <mergeCell ref="E53:E54"/>
    <mergeCell ref="F53:F54"/>
    <mergeCell ref="J51:J52"/>
    <mergeCell ref="K51:K52"/>
    <mergeCell ref="L51:L52"/>
    <mergeCell ref="C51:C52"/>
    <mergeCell ref="D51:D52"/>
    <mergeCell ref="E51:E52"/>
    <mergeCell ref="F51:F52"/>
    <mergeCell ref="G51:G52"/>
    <mergeCell ref="H51:H52"/>
    <mergeCell ref="I51:I52"/>
    <mergeCell ref="G11:J11"/>
    <mergeCell ref="G10:J10"/>
  </mergeCells>
  <dataValidations count="2">
    <dataValidation type="list" allowBlank="1" showInputMessage="1" showErrorMessage="1" sqref="B48:M48">
      <formula1>"Swakelola, Pihak Ketiga, Campuran"</formula1>
    </dataValidation>
    <dataValidation type="list" allowBlank="1" showInputMessage="1" showErrorMessage="1" sqref="B76:M76">
      <formula1>"1 Bulan, 2 Bulan, 3 Bulan, 4 Bulan, 5 Bulan, 6 Bulan, 7 Bulan, 8 Bulan, 9 Bulan, 10 Bulan, 11 Bulan, 12 Bulan"</formula1>
    </dataValidation>
  </dataValidations>
  <pageMargins left="0.70866141732283472" right="0.3" top="0.74803149606299213" bottom="0.74803149606299213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zoomScaleNormal="100" workbookViewId="0"/>
  </sheetViews>
  <sheetFormatPr defaultRowHeight="12.75" x14ac:dyDescent="0.2"/>
  <cols>
    <col min="1" max="1" width="21" style="38" customWidth="1"/>
    <col min="2" max="2" width="13.7109375" style="38" customWidth="1"/>
    <col min="3" max="3" width="9.28515625" style="38" customWidth="1"/>
    <col min="4" max="4" width="9.140625" style="38"/>
    <col min="5" max="5" width="12.85546875" style="38" customWidth="1"/>
    <col min="6" max="8" width="9.140625" style="38"/>
    <col min="9" max="9" width="6.7109375" style="38" customWidth="1"/>
    <col min="10" max="10" width="12.28515625" style="42" customWidth="1"/>
    <col min="11" max="11" width="0.7109375" style="38" customWidth="1"/>
    <col min="12" max="12" width="12" style="38" customWidth="1"/>
    <col min="13" max="13" width="4.28515625" style="38" customWidth="1"/>
    <col min="14" max="14" width="6" style="38" customWidth="1"/>
    <col min="15" max="17" width="11" style="38" bestFit="1" customWidth="1"/>
    <col min="18" max="16384" width="9.140625" style="38"/>
  </cols>
  <sheetData>
    <row r="2" spans="1:13" x14ac:dyDescent="0.2">
      <c r="A2" s="37" t="s">
        <v>0</v>
      </c>
      <c r="B2" s="109" t="str">
        <f>'FORMAT KAK'!B3:M3</f>
        <v>Dinas Pendidikan, Kepemudaan dan Olahraga Kabupaten Banjarnegara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</row>
    <row r="3" spans="1:13" x14ac:dyDescent="0.2">
      <c r="A3" s="37" t="s">
        <v>1</v>
      </c>
      <c r="B3" s="109" t="str">
        <f>'FORMAT KAK'!B4:M4</f>
        <v>Dinas Pendidikan, Kepemudaan dan Olahraga Kabupaten Banjarnegara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1"/>
    </row>
    <row r="4" spans="1:13" x14ac:dyDescent="0.2">
      <c r="A4" s="106" t="s">
        <v>50</v>
      </c>
      <c r="B4" s="100" t="s">
        <v>8</v>
      </c>
      <c r="C4" s="101"/>
      <c r="D4" s="101"/>
      <c r="E4" s="101"/>
      <c r="F4" s="102"/>
      <c r="G4" s="100" t="s">
        <v>10</v>
      </c>
      <c r="H4" s="101"/>
      <c r="I4" s="101"/>
      <c r="J4" s="102"/>
      <c r="K4" s="100" t="s">
        <v>9</v>
      </c>
      <c r="L4" s="101"/>
      <c r="M4" s="102"/>
    </row>
    <row r="5" spans="1:13" ht="12.75" customHeight="1" x14ac:dyDescent="0.2">
      <c r="A5" s="108"/>
      <c r="B5" s="112" t="str">
        <f>'FORMAT KAK'!B6:F6</f>
        <v xml:space="preserve">Meningkatnya akses dan kualitas pelayanan pendidikan </v>
      </c>
      <c r="C5" s="113"/>
      <c r="D5" s="113"/>
      <c r="E5" s="113"/>
      <c r="F5" s="114"/>
      <c r="G5" s="103" t="str">
        <f>'FORMAT KAK'!G6:J6</f>
        <v xml:space="preserve">APS 5-6 tahun dan % PAUD terakreditasi  </v>
      </c>
      <c r="H5" s="104"/>
      <c r="I5" s="104"/>
      <c r="J5" s="105"/>
      <c r="K5" s="100" t="s">
        <v>119</v>
      </c>
      <c r="L5" s="101"/>
      <c r="M5" s="102"/>
    </row>
    <row r="6" spans="1:13" x14ac:dyDescent="0.2">
      <c r="A6" s="37" t="s">
        <v>2</v>
      </c>
      <c r="B6" s="115" t="str">
        <f>'FORMAT KAK'!B7:M7</f>
        <v xml:space="preserve">Pengelolaan Pendidikan 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</row>
    <row r="7" spans="1:13" x14ac:dyDescent="0.2">
      <c r="A7" s="73" t="s">
        <v>3</v>
      </c>
      <c r="B7" s="100" t="s">
        <v>8</v>
      </c>
      <c r="C7" s="101"/>
      <c r="D7" s="101"/>
      <c r="E7" s="101"/>
      <c r="F7" s="102"/>
      <c r="G7" s="100" t="s">
        <v>10</v>
      </c>
      <c r="H7" s="101"/>
      <c r="I7" s="101"/>
      <c r="J7" s="102"/>
      <c r="K7" s="100" t="s">
        <v>9</v>
      </c>
      <c r="L7" s="101"/>
      <c r="M7" s="102"/>
    </row>
    <row r="8" spans="1:13" ht="28.5" customHeight="1" x14ac:dyDescent="0.2">
      <c r="A8" s="99"/>
      <c r="B8" s="112" t="str">
        <f>'FORMAT KAK'!B9:F9</f>
        <v xml:space="preserve">Meningkatnya layanan Pendidikan Dasar yang merata, terjangkau dan bermutu  </v>
      </c>
      <c r="C8" s="113"/>
      <c r="D8" s="113"/>
      <c r="E8" s="113"/>
      <c r="F8" s="114"/>
      <c r="G8" s="100">
        <v>100</v>
      </c>
      <c r="H8" s="101"/>
      <c r="I8" s="101"/>
      <c r="J8" s="102"/>
      <c r="K8" s="100" t="s">
        <v>119</v>
      </c>
      <c r="L8" s="101"/>
      <c r="M8" s="102"/>
    </row>
    <row r="9" spans="1:13" x14ac:dyDescent="0.2">
      <c r="A9" s="99"/>
      <c r="B9" s="112">
        <f>'FORMAT KAK'!B10:F10</f>
        <v>0</v>
      </c>
      <c r="C9" s="113"/>
      <c r="D9" s="113"/>
      <c r="E9" s="113"/>
      <c r="F9" s="114"/>
      <c r="G9" s="100">
        <v>0</v>
      </c>
      <c r="H9" s="101"/>
      <c r="I9" s="101"/>
      <c r="J9" s="102"/>
      <c r="K9" s="100">
        <v>0</v>
      </c>
      <c r="L9" s="101"/>
      <c r="M9" s="102"/>
    </row>
    <row r="10" spans="1:13" x14ac:dyDescent="0.2">
      <c r="A10" s="99"/>
      <c r="B10" s="112" t="str">
        <f>'FORMAT KAK'!B11:F11</f>
        <v>-</v>
      </c>
      <c r="C10" s="113"/>
      <c r="D10" s="113"/>
      <c r="E10" s="113"/>
      <c r="F10" s="114"/>
      <c r="G10" s="100" t="s">
        <v>49</v>
      </c>
      <c r="H10" s="101"/>
      <c r="I10" s="101"/>
      <c r="J10" s="102"/>
      <c r="K10" s="100" t="s">
        <v>49</v>
      </c>
      <c r="L10" s="101"/>
      <c r="M10" s="102"/>
    </row>
    <row r="11" spans="1:13" x14ac:dyDescent="0.2">
      <c r="A11" s="72"/>
      <c r="B11" s="112" t="str">
        <f>'FORMAT KAK'!B12:F12</f>
        <v>-</v>
      </c>
      <c r="C11" s="113"/>
      <c r="D11" s="113"/>
      <c r="E11" s="113"/>
      <c r="F11" s="114"/>
      <c r="G11" s="100" t="s">
        <v>49</v>
      </c>
      <c r="H11" s="101"/>
      <c r="I11" s="101"/>
      <c r="J11" s="102"/>
      <c r="K11" s="100" t="s">
        <v>49</v>
      </c>
      <c r="L11" s="101"/>
      <c r="M11" s="102"/>
    </row>
    <row r="12" spans="1:13" x14ac:dyDescent="0.2">
      <c r="A12" s="37" t="s">
        <v>4</v>
      </c>
      <c r="B12" s="109" t="str">
        <f>'FORMAT KAK'!B13:M13</f>
        <v>Pengelolaan Pendidikan Anak Usia Dini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</row>
    <row r="13" spans="1:13" x14ac:dyDescent="0.2">
      <c r="A13" s="73" t="s">
        <v>5</v>
      </c>
      <c r="B13" s="100" t="s">
        <v>8</v>
      </c>
      <c r="C13" s="101"/>
      <c r="D13" s="101"/>
      <c r="E13" s="101"/>
      <c r="F13" s="102"/>
      <c r="G13" s="100" t="s">
        <v>10</v>
      </c>
      <c r="H13" s="101"/>
      <c r="I13" s="101"/>
      <c r="J13" s="102"/>
      <c r="K13" s="100" t="s">
        <v>9</v>
      </c>
      <c r="L13" s="101"/>
      <c r="M13" s="102"/>
    </row>
    <row r="14" spans="1:13" x14ac:dyDescent="0.2">
      <c r="A14" s="99"/>
      <c r="B14" s="103" t="str">
        <f>'FORMAT KAK'!B14:F14</f>
        <v xml:space="preserve">APS 5-6 tahun dan % PAUD terakreditasi  </v>
      </c>
      <c r="C14" s="104"/>
      <c r="D14" s="104"/>
      <c r="E14" s="104"/>
      <c r="F14" s="105"/>
      <c r="G14" s="100">
        <f>'FORMAT KAK'!G14:J14</f>
        <v>75</v>
      </c>
      <c r="H14" s="101"/>
      <c r="I14" s="101"/>
      <c r="J14" s="102"/>
      <c r="K14" s="100" t="str">
        <f>'FORMAT KAK'!K14:M14</f>
        <v>%</v>
      </c>
      <c r="L14" s="101"/>
      <c r="M14" s="102"/>
    </row>
    <row r="15" spans="1:13" x14ac:dyDescent="0.2">
      <c r="A15" s="99"/>
      <c r="B15" s="100" t="str">
        <f>'FORMAT KAK'!B15:F15</f>
        <v>-</v>
      </c>
      <c r="C15" s="101"/>
      <c r="D15" s="101"/>
      <c r="E15" s="101"/>
      <c r="F15" s="102"/>
      <c r="G15" s="100" t="s">
        <v>49</v>
      </c>
      <c r="H15" s="101"/>
      <c r="I15" s="101"/>
      <c r="J15" s="102"/>
      <c r="K15" s="100" t="s">
        <v>49</v>
      </c>
      <c r="L15" s="101"/>
      <c r="M15" s="102"/>
    </row>
    <row r="16" spans="1:13" x14ac:dyDescent="0.2">
      <c r="A16" s="99"/>
      <c r="B16" s="100" t="str">
        <f>'FORMAT KAK'!B16:F16</f>
        <v>-</v>
      </c>
      <c r="C16" s="101"/>
      <c r="D16" s="101"/>
      <c r="E16" s="101"/>
      <c r="F16" s="102"/>
      <c r="G16" s="100" t="s">
        <v>49</v>
      </c>
      <c r="H16" s="101"/>
      <c r="I16" s="101"/>
      <c r="J16" s="102"/>
      <c r="K16" s="100" t="s">
        <v>49</v>
      </c>
      <c r="L16" s="101"/>
      <c r="M16" s="102"/>
    </row>
    <row r="17" spans="1:15" x14ac:dyDescent="0.2">
      <c r="A17" s="72"/>
      <c r="B17" s="100" t="str">
        <f>'FORMAT KAK'!B17:F17</f>
        <v>-</v>
      </c>
      <c r="C17" s="101"/>
      <c r="D17" s="101"/>
      <c r="E17" s="101"/>
      <c r="F17" s="102"/>
      <c r="G17" s="100" t="s">
        <v>49</v>
      </c>
      <c r="H17" s="101"/>
      <c r="I17" s="101"/>
      <c r="J17" s="102"/>
      <c r="K17" s="100" t="s">
        <v>49</v>
      </c>
      <c r="L17" s="101"/>
      <c r="M17" s="102"/>
    </row>
    <row r="18" spans="1:15" x14ac:dyDescent="0.2">
      <c r="A18" s="37" t="s">
        <v>6</v>
      </c>
      <c r="B18" s="109" t="str">
        <f>'FORMAT KAK'!B18:M18</f>
        <v>Pembangunan Sarana, Prasarana dan Utilitas PAUD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1"/>
    </row>
    <row r="19" spans="1:15" x14ac:dyDescent="0.2">
      <c r="A19" s="106" t="s">
        <v>7</v>
      </c>
      <c r="B19" s="100" t="s">
        <v>8</v>
      </c>
      <c r="C19" s="101"/>
      <c r="D19" s="101"/>
      <c r="E19" s="101"/>
      <c r="F19" s="102"/>
      <c r="G19" s="100" t="s">
        <v>10</v>
      </c>
      <c r="H19" s="101"/>
      <c r="I19" s="101"/>
      <c r="J19" s="102"/>
      <c r="K19" s="100" t="s">
        <v>9</v>
      </c>
      <c r="L19" s="101"/>
      <c r="M19" s="102"/>
    </row>
    <row r="20" spans="1:15" x14ac:dyDescent="0.2">
      <c r="A20" s="107"/>
      <c r="B20" s="100" t="str">
        <f>'FORMAT KAK'!B20:F20</f>
        <v>Jumlah  Sarana,  Prasarana  dan  Utilitas  PAUD yang telah dibangun</v>
      </c>
      <c r="C20" s="101"/>
      <c r="D20" s="101"/>
      <c r="E20" s="101"/>
      <c r="F20" s="102"/>
      <c r="G20" s="100">
        <f>'FORMAT KAK'!G20:J20</f>
        <v>4</v>
      </c>
      <c r="H20" s="101"/>
      <c r="I20" s="101"/>
      <c r="J20" s="102"/>
      <c r="K20" s="100" t="str">
        <f>'FORMAT KAK'!K20:M20</f>
        <v>Lembaga</v>
      </c>
      <c r="L20" s="101"/>
      <c r="M20" s="102"/>
    </row>
    <row r="21" spans="1:15" x14ac:dyDescent="0.2">
      <c r="A21" s="107"/>
      <c r="B21" s="100" t="str">
        <f>'FORMAT KAK'!B21:F21</f>
        <v>-</v>
      </c>
      <c r="C21" s="101"/>
      <c r="D21" s="101"/>
      <c r="E21" s="101"/>
      <c r="F21" s="102"/>
      <c r="G21" s="100" t="s">
        <v>49</v>
      </c>
      <c r="H21" s="101"/>
      <c r="I21" s="101"/>
      <c r="J21" s="102"/>
      <c r="K21" s="100" t="s">
        <v>49</v>
      </c>
      <c r="L21" s="101"/>
      <c r="M21" s="102"/>
    </row>
    <row r="22" spans="1:15" x14ac:dyDescent="0.2">
      <c r="A22" s="107"/>
      <c r="B22" s="100" t="str">
        <f>'FORMAT KAK'!B22:F22</f>
        <v>-</v>
      </c>
      <c r="C22" s="101"/>
      <c r="D22" s="101"/>
      <c r="E22" s="101"/>
      <c r="F22" s="102"/>
      <c r="G22" s="100" t="s">
        <v>49</v>
      </c>
      <c r="H22" s="101"/>
      <c r="I22" s="101"/>
      <c r="J22" s="102"/>
      <c r="K22" s="100" t="s">
        <v>49</v>
      </c>
      <c r="L22" s="101"/>
      <c r="M22" s="102"/>
    </row>
    <row r="23" spans="1:15" x14ac:dyDescent="0.2">
      <c r="A23" s="107"/>
      <c r="B23" s="100" t="str">
        <f>'FORMAT KAK'!B23:F23</f>
        <v>-</v>
      </c>
      <c r="C23" s="101"/>
      <c r="D23" s="101"/>
      <c r="E23" s="101"/>
      <c r="F23" s="102"/>
      <c r="G23" s="100" t="s">
        <v>49</v>
      </c>
      <c r="H23" s="101"/>
      <c r="I23" s="101"/>
      <c r="J23" s="102"/>
      <c r="K23" s="100" t="s">
        <v>49</v>
      </c>
      <c r="L23" s="101"/>
      <c r="M23" s="102"/>
    </row>
    <row r="24" spans="1:15" x14ac:dyDescent="0.2">
      <c r="A24" s="108"/>
      <c r="B24" s="100" t="str">
        <f>'FORMAT KAK'!B24:F24</f>
        <v>-</v>
      </c>
      <c r="C24" s="101"/>
      <c r="D24" s="101"/>
      <c r="E24" s="101"/>
      <c r="F24" s="102"/>
      <c r="G24" s="100" t="s">
        <v>49</v>
      </c>
      <c r="H24" s="101"/>
      <c r="I24" s="101"/>
      <c r="J24" s="102"/>
      <c r="K24" s="100" t="s">
        <v>49</v>
      </c>
      <c r="L24" s="101"/>
      <c r="M24" s="102"/>
    </row>
    <row r="25" spans="1:15" x14ac:dyDescent="0.2">
      <c r="A25" s="39" t="s">
        <v>33</v>
      </c>
      <c r="B25" s="133">
        <f>N36</f>
        <v>230000000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5"/>
    </row>
    <row r="27" spans="1:15" ht="15" customHeight="1" x14ac:dyDescent="0.2">
      <c r="A27" s="124" t="s">
        <v>34</v>
      </c>
      <c r="B27" s="125"/>
      <c r="C27" s="125"/>
      <c r="D27" s="125"/>
      <c r="E27" s="126"/>
      <c r="F27" s="124" t="s">
        <v>35</v>
      </c>
      <c r="G27" s="126"/>
      <c r="H27" s="124" t="s">
        <v>38</v>
      </c>
      <c r="I27" s="126"/>
      <c r="J27" s="136" t="s">
        <v>39</v>
      </c>
      <c r="K27" s="137"/>
      <c r="L27" s="124" t="s">
        <v>37</v>
      </c>
      <c r="M27" s="126"/>
      <c r="N27" s="161" t="s">
        <v>36</v>
      </c>
      <c r="O27" s="161"/>
    </row>
    <row r="28" spans="1:15" x14ac:dyDescent="0.2">
      <c r="A28" s="127"/>
      <c r="B28" s="128"/>
      <c r="C28" s="128"/>
      <c r="D28" s="128"/>
      <c r="E28" s="129"/>
      <c r="F28" s="127"/>
      <c r="G28" s="129"/>
      <c r="H28" s="127"/>
      <c r="I28" s="129"/>
      <c r="J28" s="138"/>
      <c r="K28" s="139"/>
      <c r="L28" s="127"/>
      <c r="M28" s="129"/>
      <c r="N28" s="161"/>
      <c r="O28" s="161"/>
    </row>
    <row r="29" spans="1:15" x14ac:dyDescent="0.2">
      <c r="A29" s="130"/>
      <c r="B29" s="131"/>
      <c r="C29" s="131"/>
      <c r="D29" s="131"/>
      <c r="E29" s="132"/>
      <c r="F29" s="130"/>
      <c r="G29" s="132"/>
      <c r="H29" s="130"/>
      <c r="I29" s="132"/>
      <c r="J29" s="140"/>
      <c r="K29" s="141"/>
      <c r="L29" s="130"/>
      <c r="M29" s="132"/>
      <c r="N29" s="161"/>
      <c r="O29" s="161"/>
    </row>
    <row r="30" spans="1:15" ht="29.1" customHeight="1" x14ac:dyDescent="0.2">
      <c r="A30" s="121" t="str">
        <f>'FORMAT KAK'!A51&amp; " "  &amp;  'FORMAT KAK'!A52</f>
        <v>Tahap I Sosialisasi Persyaratan Pencairan Hibah</v>
      </c>
      <c r="B30" s="122"/>
      <c r="C30" s="122"/>
      <c r="D30" s="122"/>
      <c r="E30" s="123"/>
      <c r="F30" s="157"/>
      <c r="G30" s="158"/>
      <c r="H30" s="159"/>
      <c r="I30" s="160"/>
      <c r="J30" s="159"/>
      <c r="K30" s="160"/>
      <c r="L30" s="159"/>
      <c r="M30" s="160"/>
      <c r="N30" s="162">
        <v>0</v>
      </c>
      <c r="O30" s="163"/>
    </row>
    <row r="31" spans="1:15" ht="29.1" customHeight="1" x14ac:dyDescent="0.2">
      <c r="A31" s="121" t="str">
        <f>+'FORMAT KAK'!A55&amp;'FORMAT KAK'!A56</f>
        <v>Tahap II Pemberkasan Pencairan</v>
      </c>
      <c r="B31" s="122"/>
      <c r="C31" s="122"/>
      <c r="D31" s="122"/>
      <c r="E31" s="123"/>
      <c r="F31" s="157"/>
      <c r="G31" s="158"/>
      <c r="H31" s="159"/>
      <c r="I31" s="160"/>
      <c r="J31" s="159"/>
      <c r="K31" s="160"/>
      <c r="L31" s="48"/>
      <c r="M31" s="49"/>
      <c r="N31" s="162">
        <v>0</v>
      </c>
      <c r="O31" s="163"/>
    </row>
    <row r="32" spans="1:15" ht="28.5" customHeight="1" x14ac:dyDescent="0.2">
      <c r="A32" s="118" t="str">
        <f>+'FORMAT KAK'!A59&amp;'FORMAT KAK'!A60</f>
        <v>Tahap III Pengajuan Pencairan</v>
      </c>
      <c r="B32" s="119"/>
      <c r="C32" s="119"/>
      <c r="D32" s="119"/>
      <c r="E32" s="120"/>
      <c r="F32" s="169"/>
      <c r="G32" s="170"/>
      <c r="H32" s="169"/>
      <c r="I32" s="170"/>
      <c r="J32" s="150"/>
      <c r="K32" s="151"/>
      <c r="L32" s="50"/>
      <c r="M32" s="51"/>
      <c r="N32" s="167">
        <f>N33</f>
        <v>230000000</v>
      </c>
      <c r="O32" s="167"/>
    </row>
    <row r="33" spans="1:17" ht="22.5" customHeight="1" x14ac:dyDescent="0.2">
      <c r="A33" s="39"/>
      <c r="B33" s="142" t="s">
        <v>148</v>
      </c>
      <c r="C33" s="143"/>
      <c r="D33" s="143"/>
      <c r="E33" s="144"/>
      <c r="F33" s="100"/>
      <c r="G33" s="102"/>
      <c r="H33" s="100"/>
      <c r="I33" s="102"/>
      <c r="J33" s="152"/>
      <c r="K33" s="153"/>
      <c r="L33" s="46"/>
      <c r="M33" s="47"/>
      <c r="N33" s="156">
        <f>SUM(N34:O34)</f>
        <v>230000000</v>
      </c>
      <c r="O33" s="156"/>
    </row>
    <row r="34" spans="1:17" ht="20.25" customHeight="1" x14ac:dyDescent="0.2">
      <c r="A34" s="37"/>
      <c r="B34" s="145" t="s">
        <v>149</v>
      </c>
      <c r="C34" s="146"/>
      <c r="D34" s="146"/>
      <c r="E34" s="147"/>
      <c r="F34" s="54">
        <v>4</v>
      </c>
      <c r="G34" s="55" t="s">
        <v>137</v>
      </c>
      <c r="H34" s="148" t="s">
        <v>124</v>
      </c>
      <c r="I34" s="149"/>
      <c r="J34" s="154">
        <v>1</v>
      </c>
      <c r="K34" s="155"/>
      <c r="L34" s="52">
        <v>230000000</v>
      </c>
      <c r="M34" s="53"/>
      <c r="N34" s="168">
        <f>J34*L34</f>
        <v>230000000</v>
      </c>
      <c r="O34" s="168"/>
    </row>
    <row r="35" spans="1:17" s="60" customFormat="1" ht="31.5" customHeight="1" x14ac:dyDescent="0.25">
      <c r="A35" s="121" t="str">
        <f>+'FORMAT KAK'!A63&amp;'FORMAT KAK'!A64</f>
        <v>Tahap IV Monitoring dan Evaluasi</v>
      </c>
      <c r="B35" s="122"/>
      <c r="C35" s="122"/>
      <c r="D35" s="122"/>
      <c r="E35" s="123"/>
      <c r="F35" s="159"/>
      <c r="G35" s="160"/>
      <c r="H35" s="159"/>
      <c r="I35" s="160"/>
      <c r="J35" s="165"/>
      <c r="K35" s="166"/>
      <c r="L35" s="58"/>
      <c r="M35" s="59"/>
      <c r="N35" s="164">
        <v>0</v>
      </c>
      <c r="O35" s="164"/>
    </row>
    <row r="36" spans="1:17" ht="22.5" customHeight="1" x14ac:dyDescent="0.2">
      <c r="A36" s="109" t="s">
        <v>44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1"/>
      <c r="N36" s="156">
        <f>+N30+N31+N32+N35</f>
        <v>230000000</v>
      </c>
      <c r="O36" s="156"/>
    </row>
    <row r="37" spans="1:17" x14ac:dyDescent="0.2">
      <c r="Q37" s="45"/>
    </row>
    <row r="39" spans="1:17" x14ac:dyDescent="0.2">
      <c r="B39" s="41" t="str">
        <f>'FORMAT KAK'!B80:D80</f>
        <v>Pejabat Pelaksana Teknis Kegiatan</v>
      </c>
      <c r="M39" s="41" t="str">
        <f>'FORMAT KAK'!J80</f>
        <v>Pimpinan Unit Kerja</v>
      </c>
    </row>
    <row r="40" spans="1:17" x14ac:dyDescent="0.2">
      <c r="B40" s="42"/>
    </row>
    <row r="41" spans="1:17" x14ac:dyDescent="0.2">
      <c r="B41" s="42"/>
    </row>
    <row r="42" spans="1:17" x14ac:dyDescent="0.2">
      <c r="B42" s="42"/>
    </row>
    <row r="43" spans="1:17" x14ac:dyDescent="0.2">
      <c r="B43" s="42"/>
      <c r="L43" s="40"/>
      <c r="M43" s="40"/>
      <c r="N43" s="40"/>
    </row>
    <row r="44" spans="1:17" x14ac:dyDescent="0.2">
      <c r="B44" s="43" t="str">
        <f>+'FORMAT KAK'!B85</f>
        <v>AGUS MUDIANTO, S.Pd.SD</v>
      </c>
      <c r="L44" s="40"/>
      <c r="M44" s="43" t="str">
        <f>'FORMAT KAK'!I85</f>
        <v>TEGUH HANDOKO, S.Sos</v>
      </c>
      <c r="N44" s="40"/>
    </row>
    <row r="45" spans="1:17" x14ac:dyDescent="0.2">
      <c r="B45" s="42" t="str">
        <f>'FORMAT KAK'!B86:D86</f>
        <v>NIP. 19710818 199703 1 007</v>
      </c>
      <c r="L45" s="40"/>
      <c r="M45" s="42" t="str">
        <f>'FORMAT KAK'!J86</f>
        <v>Pembina Utama Muda</v>
      </c>
      <c r="N45" s="40"/>
    </row>
    <row r="46" spans="1:17" x14ac:dyDescent="0.2">
      <c r="B46" s="42"/>
      <c r="M46" s="42" t="str">
        <f>'FORMAT KAK'!J87</f>
        <v>NIP. 19710131 199003 1 001</v>
      </c>
    </row>
  </sheetData>
  <mergeCells count="102">
    <mergeCell ref="A36:M36"/>
    <mergeCell ref="N36:O36"/>
    <mergeCell ref="F31:G31"/>
    <mergeCell ref="H31:I31"/>
    <mergeCell ref="A31:E31"/>
    <mergeCell ref="J31:K31"/>
    <mergeCell ref="N27:O29"/>
    <mergeCell ref="N30:O30"/>
    <mergeCell ref="F30:G30"/>
    <mergeCell ref="H30:I30"/>
    <mergeCell ref="L30:M30"/>
    <mergeCell ref="J30:K30"/>
    <mergeCell ref="F27:G29"/>
    <mergeCell ref="N35:O35"/>
    <mergeCell ref="F35:G35"/>
    <mergeCell ref="J35:K35"/>
    <mergeCell ref="H35:I35"/>
    <mergeCell ref="N32:O32"/>
    <mergeCell ref="N33:O33"/>
    <mergeCell ref="N34:O34"/>
    <mergeCell ref="N31:O31"/>
    <mergeCell ref="F33:G33"/>
    <mergeCell ref="F32:G32"/>
    <mergeCell ref="H32:I32"/>
    <mergeCell ref="B20:F20"/>
    <mergeCell ref="A32:E32"/>
    <mergeCell ref="A35:E35"/>
    <mergeCell ref="A27:E29"/>
    <mergeCell ref="B25:M25"/>
    <mergeCell ref="H27:I29"/>
    <mergeCell ref="J27:K29"/>
    <mergeCell ref="L27:M29"/>
    <mergeCell ref="A30:E30"/>
    <mergeCell ref="B33:E33"/>
    <mergeCell ref="B34:E34"/>
    <mergeCell ref="G20:J20"/>
    <mergeCell ref="H34:I34"/>
    <mergeCell ref="H33:I33"/>
    <mergeCell ref="J32:K32"/>
    <mergeCell ref="J33:K33"/>
    <mergeCell ref="J34:K34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10:F10"/>
    <mergeCell ref="G10:J10"/>
    <mergeCell ref="K10:M10"/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</mergeCells>
  <pageMargins left="0.86614173228346458" right="0.70866141732283472" top="0.23622047244094491" bottom="0.31496062992125984" header="0.15748031496062992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98</v>
      </c>
    </row>
    <row r="3" spans="1:2" ht="15.75" x14ac:dyDescent="0.25">
      <c r="A3" s="4" t="s">
        <v>57</v>
      </c>
      <c r="B3" s="4" t="s">
        <v>58</v>
      </c>
    </row>
    <row r="4" spans="1:2" ht="15.75" x14ac:dyDescent="0.25">
      <c r="A4" s="5" t="s">
        <v>59</v>
      </c>
      <c r="B4" s="5" t="s">
        <v>60</v>
      </c>
    </row>
    <row r="5" spans="1:2" ht="15.75" x14ac:dyDescent="0.25">
      <c r="A5" s="5" t="s">
        <v>1</v>
      </c>
      <c r="B5" s="5" t="s">
        <v>61</v>
      </c>
    </row>
    <row r="6" spans="1:2" ht="31.5" x14ac:dyDescent="0.25">
      <c r="A6" s="5" t="s">
        <v>50</v>
      </c>
      <c r="B6" s="5" t="s">
        <v>78</v>
      </c>
    </row>
    <row r="7" spans="1:2" ht="15.75" x14ac:dyDescent="0.25">
      <c r="A7" s="5" t="s">
        <v>2</v>
      </c>
      <c r="B7" s="5" t="s">
        <v>62</v>
      </c>
    </row>
    <row r="8" spans="1:2" ht="15.75" x14ac:dyDescent="0.25">
      <c r="A8" s="5" t="s">
        <v>3</v>
      </c>
      <c r="B8" s="5" t="s">
        <v>63</v>
      </c>
    </row>
    <row r="9" spans="1:2" ht="15.75" x14ac:dyDescent="0.25">
      <c r="A9" s="5" t="s">
        <v>64</v>
      </c>
      <c r="B9" s="5" t="s">
        <v>79</v>
      </c>
    </row>
    <row r="10" spans="1:2" ht="15.75" x14ac:dyDescent="0.25">
      <c r="A10" s="5" t="s">
        <v>5</v>
      </c>
      <c r="B10" s="5" t="s">
        <v>65</v>
      </c>
    </row>
    <row r="11" spans="1:2" ht="15.75" x14ac:dyDescent="0.25">
      <c r="A11" s="5" t="s">
        <v>6</v>
      </c>
      <c r="B11" s="5" t="s">
        <v>80</v>
      </c>
    </row>
    <row r="12" spans="1:2" ht="15.75" x14ac:dyDescent="0.25">
      <c r="A12" s="5" t="s">
        <v>66</v>
      </c>
      <c r="B12" s="5" t="s">
        <v>67</v>
      </c>
    </row>
    <row r="13" spans="1:2" ht="47.25" x14ac:dyDescent="0.25">
      <c r="A13" s="5" t="s">
        <v>68</v>
      </c>
      <c r="B13" s="5" t="s">
        <v>69</v>
      </c>
    </row>
    <row r="14" spans="1:2" ht="31.5" x14ac:dyDescent="0.25">
      <c r="A14" s="5" t="s">
        <v>70</v>
      </c>
      <c r="B14" s="5" t="s">
        <v>81</v>
      </c>
    </row>
    <row r="15" spans="1:2" ht="15.75" x14ac:dyDescent="0.25">
      <c r="A15" s="5" t="s">
        <v>82</v>
      </c>
      <c r="B15" s="5"/>
    </row>
    <row r="16" spans="1:2" ht="31.5" x14ac:dyDescent="0.25">
      <c r="A16" s="6" t="s">
        <v>83</v>
      </c>
      <c r="B16" s="5" t="s">
        <v>85</v>
      </c>
    </row>
    <row r="17" spans="1:3" ht="31.5" x14ac:dyDescent="0.25">
      <c r="A17" s="6" t="s">
        <v>86</v>
      </c>
      <c r="B17" s="5" t="s">
        <v>87</v>
      </c>
    </row>
    <row r="18" spans="1:3" ht="31.5" x14ac:dyDescent="0.25">
      <c r="A18" s="5" t="s">
        <v>71</v>
      </c>
      <c r="B18" s="5" t="s">
        <v>72</v>
      </c>
    </row>
    <row r="19" spans="1:3" ht="31.5" x14ac:dyDescent="0.25">
      <c r="A19" s="5" t="s">
        <v>73</v>
      </c>
      <c r="B19" s="5" t="s">
        <v>74</v>
      </c>
    </row>
    <row r="20" spans="1:3" ht="63" x14ac:dyDescent="0.25">
      <c r="A20" s="5" t="s">
        <v>75</v>
      </c>
      <c r="B20" s="5" t="s">
        <v>88</v>
      </c>
    </row>
    <row r="21" spans="1:3" ht="31.5" x14ac:dyDescent="0.25">
      <c r="A21" s="5"/>
      <c r="B21" s="5" t="s">
        <v>89</v>
      </c>
    </row>
    <row r="22" spans="1:3" ht="31.5" x14ac:dyDescent="0.25">
      <c r="A22" s="5"/>
      <c r="B22" s="5" t="s">
        <v>90</v>
      </c>
    </row>
    <row r="23" spans="1:3" ht="31.5" x14ac:dyDescent="0.25">
      <c r="A23" s="5" t="s">
        <v>47</v>
      </c>
      <c r="B23" s="5" t="s">
        <v>91</v>
      </c>
    </row>
    <row r="24" spans="1:3" ht="31.5" x14ac:dyDescent="0.25">
      <c r="A24" s="5" t="s">
        <v>76</v>
      </c>
      <c r="B24" s="5" t="s">
        <v>96</v>
      </c>
    </row>
    <row r="25" spans="1:3" ht="31.5" x14ac:dyDescent="0.25">
      <c r="A25" s="5" t="s">
        <v>77</v>
      </c>
      <c r="B25" s="5" t="s">
        <v>97</v>
      </c>
    </row>
    <row r="26" spans="1:3" ht="15.75" x14ac:dyDescent="0.25">
      <c r="A26" s="5" t="s">
        <v>92</v>
      </c>
      <c r="B26" s="5" t="s">
        <v>95</v>
      </c>
    </row>
    <row r="27" spans="1:3" ht="31.5" x14ac:dyDescent="0.25">
      <c r="A27" s="5" t="s">
        <v>93</v>
      </c>
      <c r="B27" s="5" t="s">
        <v>94</v>
      </c>
    </row>
    <row r="29" spans="1:3" x14ac:dyDescent="0.25">
      <c r="A29" s="7" t="s">
        <v>114</v>
      </c>
    </row>
    <row r="30" spans="1:3" ht="15.75" x14ac:dyDescent="0.25">
      <c r="A30" s="8"/>
    </row>
    <row r="31" spans="1:3" ht="15.75" x14ac:dyDescent="0.25">
      <c r="A31" s="5" t="s">
        <v>99</v>
      </c>
      <c r="B31" s="5" t="s">
        <v>34</v>
      </c>
      <c r="C31" s="5" t="s">
        <v>101</v>
      </c>
    </row>
    <row r="32" spans="1:3" ht="15.75" x14ac:dyDescent="0.25">
      <c r="A32" s="5" t="s">
        <v>100</v>
      </c>
      <c r="B32" s="5" t="s">
        <v>103</v>
      </c>
      <c r="C32" s="5" t="s">
        <v>104</v>
      </c>
    </row>
    <row r="33" spans="1:3" ht="15.75" x14ac:dyDescent="0.25">
      <c r="A33" s="5" t="s">
        <v>102</v>
      </c>
      <c r="B33" s="5" t="s">
        <v>106</v>
      </c>
      <c r="C33" s="5" t="s">
        <v>107</v>
      </c>
    </row>
    <row r="34" spans="1:3" ht="31.5" x14ac:dyDescent="0.25">
      <c r="A34" s="5" t="s">
        <v>105</v>
      </c>
      <c r="B34" s="5" t="s">
        <v>109</v>
      </c>
      <c r="C34" s="5" t="s">
        <v>110</v>
      </c>
    </row>
    <row r="35" spans="1:3" ht="31.5" x14ac:dyDescent="0.25">
      <c r="A35" s="5" t="s">
        <v>108</v>
      </c>
      <c r="B35" s="5" t="s">
        <v>37</v>
      </c>
      <c r="C35" s="5" t="s">
        <v>112</v>
      </c>
    </row>
    <row r="36" spans="1:3" ht="31.5" x14ac:dyDescent="0.25">
      <c r="A36" s="5" t="s">
        <v>111</v>
      </c>
      <c r="B36" s="5" t="s">
        <v>36</v>
      </c>
      <c r="C36" s="5" t="s">
        <v>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2023-06-27T08:32:28Z</cp:lastPrinted>
  <dcterms:created xsi:type="dcterms:W3CDTF">2022-07-26T06:46:12Z</dcterms:created>
  <dcterms:modified xsi:type="dcterms:W3CDTF">2023-06-27T08:48:06Z</dcterms:modified>
</cp:coreProperties>
</file>